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activeTab="2"/>
  </bookViews>
  <sheets>
    <sheet name="Lith" sheetId="1" r:id="rId1"/>
    <sheet name="Mag_sus" sheetId="2" r:id="rId2"/>
    <sheet name="S.G." sheetId="3" r:id="rId3"/>
    <sheet name="alpha_beta" sheetId="4" r:id="rId4"/>
  </sheets>
  <calcPr calcId="124519"/>
</workbook>
</file>

<file path=xl/calcChain.xml><?xml version="1.0" encoding="utf-8"?>
<calcChain xmlns="http://schemas.openxmlformats.org/spreadsheetml/2006/main">
  <c r="K18" i="3"/>
  <c r="I18"/>
  <c r="K17"/>
  <c r="I17"/>
  <c r="K16"/>
  <c r="I16"/>
  <c r="K15"/>
  <c r="I15"/>
  <c r="K14"/>
  <c r="I14"/>
  <c r="K13"/>
  <c r="I13"/>
  <c r="K12"/>
  <c r="I12"/>
  <c r="K11"/>
  <c r="I11"/>
  <c r="K10"/>
  <c r="I10"/>
  <c r="K9"/>
  <c r="I9"/>
  <c r="K8"/>
  <c r="I8"/>
  <c r="K7"/>
  <c r="I7"/>
  <c r="K6"/>
  <c r="I6"/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</calcChain>
</file>

<file path=xl/sharedStrings.xml><?xml version="1.0" encoding="utf-8"?>
<sst xmlns="http://schemas.openxmlformats.org/spreadsheetml/2006/main" count="187" uniqueCount="72">
  <si>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</si>
  <si>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</si>
  <si>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</si>
  <si>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</si>
  <si>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</si>
  <si>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</si>
  <si>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</si>
  <si>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</si>
  <si>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</si>
  <si>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</si>
  <si>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</si>
  <si>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</si>
  <si>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</si>
  <si>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Date Logged</t>
  </si>
  <si>
    <t>Geo</t>
  </si>
  <si>
    <t>CCA</t>
  </si>
  <si>
    <t>CO</t>
  </si>
  <si>
    <t>PO</t>
  </si>
  <si>
    <t>UO</t>
  </si>
  <si>
    <t>COO</t>
  </si>
  <si>
    <t>HCO</t>
  </si>
  <si>
    <t>MPO</t>
  </si>
  <si>
    <t>MWO</t>
  </si>
  <si>
    <t>MWP</t>
  </si>
  <si>
    <t>LCO</t>
  </si>
  <si>
    <t>PYG</t>
  </si>
  <si>
    <t>TQO</t>
  </si>
  <si>
    <t>TCO</t>
  </si>
  <si>
    <t>MB08</t>
  </si>
  <si>
    <t>TOO</t>
  </si>
  <si>
    <t>MBO</t>
  </si>
  <si>
    <t>MPW</t>
  </si>
  <si>
    <t>LCG</t>
  </si>
  <si>
    <t>Triconed. No material left to log.</t>
  </si>
  <si>
    <t>Glacial alluvium. Mostly quartzite, minor dolerite</t>
  </si>
  <si>
    <t>Hard white magnesite. Very few clasts visible</t>
  </si>
  <si>
    <t>Hard pale pink magnesite</t>
  </si>
  <si>
    <t>Slightly mottled, light brown buff magnesite. Limonite on some fractures. Broken</t>
  </si>
  <si>
    <t>Pink magnesite with strong tear veining</t>
  </si>
  <si>
    <t>Light pink buff magnesite</t>
  </si>
  <si>
    <t>Mostly shattered pink magnesite with small zones of MBO. Fe staining of MBO increasing towards base. Small weathered zones throughout, much limonite on fractures</t>
  </si>
  <si>
    <t>Weathered zone</t>
  </si>
  <si>
    <t>As for above MPO/MBO, with some rubble starting to weather to clay. Stronger Fe-staining</t>
  </si>
  <si>
    <t>No recovery, but surounding rocks have fine black material coating fractures</t>
  </si>
  <si>
    <t>Slightly more MBO than MPO. Several fractures showing weathering</t>
  </si>
  <si>
    <t>Weathered zone, no recovery</t>
  </si>
  <si>
    <t>Pink to white magnesite</t>
  </si>
  <si>
    <t>Much limonite on fractures</t>
  </si>
  <si>
    <t>Also has moderate LCO veining</t>
  </si>
  <si>
    <t>Isolated pink magnesite clasts within buff groundmass. Several large, slightly grey carbonate veins, with crystal growth structures visible. Some fractures aligned. Pink clasts softer than groundmass</t>
  </si>
  <si>
    <t>Several planar fractures, some with sand infill.</t>
  </si>
  <si>
    <t>Small zones of MPO showing very strong tear veining. Linear carbonate veins sometimes fading into groundmass</t>
  </si>
  <si>
    <t>Several linear white and clear carbonate veins. Some clasts much lighter in colour than surrounding material</t>
  </si>
  <si>
    <t>Small, wispy vein of siltstone at base. Slightly off-white appearance</t>
  </si>
  <si>
    <t>Depth</t>
  </si>
  <si>
    <t>Mag Sus</t>
  </si>
  <si>
    <t>Rock</t>
  </si>
  <si>
    <t>SG Measurements - Data Record Sheet</t>
  </si>
  <si>
    <t>Hole:</t>
  </si>
  <si>
    <t>Date:</t>
  </si>
  <si>
    <t>Sampler:</t>
  </si>
  <si>
    <t>BK</t>
  </si>
  <si>
    <t>% Change in weight</t>
  </si>
  <si>
    <t>From (m)</t>
  </si>
  <si>
    <t>Length (m)</t>
  </si>
  <si>
    <t>Lith</t>
  </si>
  <si>
    <t>Wt Air (g)</t>
  </si>
  <si>
    <t>Wt Water (g)</t>
  </si>
  <si>
    <t>Wt Air Wet (g)</t>
  </si>
  <si>
    <t>Comment</t>
  </si>
  <si>
    <t>Air - Air wet</t>
  </si>
  <si>
    <t>SG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</si>
</sst>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0" xfId="0" applyNumberFormat="1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5"/>
  <sheetViews>
    <sheetView workbookViewId="0">
      <selection activeCell="O23" sqref="O23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14</v>
      </c>
      <c r="O1" s="1" t="s">
        <v>12</v>
      </c>
    </row>
    <row r="2" spans="1:15">
      <c r="A2" t="s">
        <v>28</v>
      </c>
      <c r="B2">
        <v>0</v>
      </c>
      <c r="C2">
        <f t="shared" ref="C2:C20" si="0">B3</f>
        <v>3.4</v>
      </c>
      <c r="D2" t="s">
        <v>16</v>
      </c>
      <c r="E2" t="s">
        <v>29</v>
      </c>
      <c r="M2" s="2">
        <v>40677</v>
      </c>
      <c r="N2" t="s">
        <v>15</v>
      </c>
      <c r="O2" t="s">
        <v>33</v>
      </c>
    </row>
    <row r="3" spans="1:15">
      <c r="A3" t="s">
        <v>28</v>
      </c>
      <c r="B3">
        <v>3.4</v>
      </c>
      <c r="C3">
        <f t="shared" si="0"/>
        <v>6.9</v>
      </c>
      <c r="D3" t="s">
        <v>16</v>
      </c>
      <c r="E3" t="s">
        <v>26</v>
      </c>
      <c r="M3" s="2">
        <v>40677</v>
      </c>
      <c r="N3" t="s">
        <v>15</v>
      </c>
      <c r="O3" t="s">
        <v>34</v>
      </c>
    </row>
    <row r="4" spans="1:15">
      <c r="A4" t="s">
        <v>28</v>
      </c>
      <c r="B4">
        <v>6.9</v>
      </c>
      <c r="C4">
        <f t="shared" si="0"/>
        <v>10.5</v>
      </c>
      <c r="D4" t="s">
        <v>18</v>
      </c>
      <c r="E4" t="s">
        <v>22</v>
      </c>
      <c r="H4" t="s">
        <v>19</v>
      </c>
      <c r="M4" s="2">
        <v>40677</v>
      </c>
      <c r="N4" t="s">
        <v>15</v>
      </c>
      <c r="O4" t="s">
        <v>35</v>
      </c>
    </row>
    <row r="5" spans="1:15">
      <c r="A5" t="s">
        <v>28</v>
      </c>
      <c r="B5">
        <v>10.5</v>
      </c>
      <c r="C5">
        <f t="shared" si="0"/>
        <v>12.8</v>
      </c>
      <c r="D5" t="s">
        <v>18</v>
      </c>
      <c r="E5" t="s">
        <v>23</v>
      </c>
      <c r="H5" t="s">
        <v>27</v>
      </c>
      <c r="I5" t="s">
        <v>25</v>
      </c>
      <c r="J5">
        <v>0.5</v>
      </c>
      <c r="M5" s="2">
        <v>40677</v>
      </c>
      <c r="N5" t="s">
        <v>15</v>
      </c>
      <c r="O5" t="s">
        <v>36</v>
      </c>
    </row>
    <row r="6" spans="1:15">
      <c r="A6" t="s">
        <v>28</v>
      </c>
      <c r="B6">
        <v>12.8</v>
      </c>
      <c r="C6">
        <f t="shared" si="0"/>
        <v>14.2</v>
      </c>
      <c r="D6" t="s">
        <v>18</v>
      </c>
      <c r="E6" t="s">
        <v>30</v>
      </c>
      <c r="H6" t="s">
        <v>19</v>
      </c>
      <c r="M6" s="2">
        <v>40677</v>
      </c>
      <c r="N6" t="s">
        <v>15</v>
      </c>
      <c r="O6" t="s">
        <v>37</v>
      </c>
    </row>
    <row r="7" spans="1:15">
      <c r="A7" t="s">
        <v>28</v>
      </c>
      <c r="B7">
        <v>14.2</v>
      </c>
      <c r="C7">
        <f t="shared" si="0"/>
        <v>14.9</v>
      </c>
      <c r="D7" t="s">
        <v>18</v>
      </c>
      <c r="E7" t="s">
        <v>21</v>
      </c>
      <c r="H7" t="s">
        <v>27</v>
      </c>
      <c r="M7" s="2">
        <v>40677</v>
      </c>
      <c r="N7" t="s">
        <v>15</v>
      </c>
      <c r="O7" t="s">
        <v>38</v>
      </c>
    </row>
    <row r="8" spans="1:15">
      <c r="A8" t="s">
        <v>28</v>
      </c>
      <c r="B8">
        <v>14.9</v>
      </c>
      <c r="C8">
        <f t="shared" si="0"/>
        <v>16.8</v>
      </c>
      <c r="D8" t="s">
        <v>18</v>
      </c>
      <c r="E8" t="s">
        <v>30</v>
      </c>
      <c r="H8" t="s">
        <v>19</v>
      </c>
      <c r="M8" s="2">
        <v>40677</v>
      </c>
      <c r="N8" t="s">
        <v>15</v>
      </c>
      <c r="O8" t="s">
        <v>39</v>
      </c>
    </row>
    <row r="9" spans="1:15">
      <c r="A9" t="s">
        <v>28</v>
      </c>
      <c r="B9">
        <v>16.8</v>
      </c>
      <c r="C9">
        <f t="shared" si="0"/>
        <v>25.5</v>
      </c>
      <c r="D9" t="s">
        <v>17</v>
      </c>
      <c r="E9" t="s">
        <v>21</v>
      </c>
      <c r="F9" t="s">
        <v>30</v>
      </c>
      <c r="H9" t="s">
        <v>27</v>
      </c>
      <c r="M9" s="2">
        <v>40677</v>
      </c>
      <c r="N9" t="s">
        <v>15</v>
      </c>
      <c r="O9" t="s">
        <v>40</v>
      </c>
    </row>
    <row r="10" spans="1:15">
      <c r="A10" t="s">
        <v>28</v>
      </c>
      <c r="B10">
        <v>25.5</v>
      </c>
      <c r="C10">
        <f t="shared" si="0"/>
        <v>26.6</v>
      </c>
      <c r="D10" t="s">
        <v>18</v>
      </c>
      <c r="E10" t="s">
        <v>20</v>
      </c>
      <c r="M10" s="2">
        <v>40677</v>
      </c>
      <c r="N10" t="s">
        <v>15</v>
      </c>
      <c r="O10" t="s">
        <v>41</v>
      </c>
    </row>
    <row r="11" spans="1:15">
      <c r="A11" t="s">
        <v>28</v>
      </c>
      <c r="B11">
        <v>26.6</v>
      </c>
      <c r="C11">
        <f t="shared" si="0"/>
        <v>27.7</v>
      </c>
      <c r="D11" t="s">
        <v>17</v>
      </c>
      <c r="E11" t="s">
        <v>21</v>
      </c>
      <c r="F11" t="s">
        <v>30</v>
      </c>
      <c r="M11" s="2">
        <v>40677</v>
      </c>
      <c r="N11" t="s">
        <v>15</v>
      </c>
      <c r="O11" t="s">
        <v>42</v>
      </c>
    </row>
    <row r="12" spans="1:15">
      <c r="A12" t="s">
        <v>28</v>
      </c>
      <c r="B12">
        <v>27.7</v>
      </c>
      <c r="C12">
        <f t="shared" si="0"/>
        <v>31.2</v>
      </c>
      <c r="D12" t="s">
        <v>16</v>
      </c>
      <c r="E12" t="s">
        <v>20</v>
      </c>
      <c r="M12" s="2">
        <v>40677</v>
      </c>
      <c r="N12" t="s">
        <v>15</v>
      </c>
      <c r="O12" t="s">
        <v>43</v>
      </c>
    </row>
    <row r="13" spans="1:15">
      <c r="A13" t="s">
        <v>28</v>
      </c>
      <c r="B13">
        <v>31.2</v>
      </c>
      <c r="C13">
        <f t="shared" si="0"/>
        <v>32.799999999999997</v>
      </c>
      <c r="D13" t="s">
        <v>18</v>
      </c>
      <c r="E13" t="s">
        <v>30</v>
      </c>
      <c r="F13" t="s">
        <v>21</v>
      </c>
      <c r="H13" t="s">
        <v>19</v>
      </c>
      <c r="M13" s="2">
        <v>40677</v>
      </c>
      <c r="N13" t="s">
        <v>15</v>
      </c>
      <c r="O13" t="s">
        <v>44</v>
      </c>
    </row>
    <row r="14" spans="1:15">
      <c r="A14" t="s">
        <v>28</v>
      </c>
      <c r="B14">
        <v>32.799999999999997</v>
      </c>
      <c r="C14">
        <f t="shared" si="0"/>
        <v>33.9</v>
      </c>
      <c r="D14" t="s">
        <v>16</v>
      </c>
      <c r="E14" t="s">
        <v>20</v>
      </c>
      <c r="M14" s="2">
        <v>40677</v>
      </c>
      <c r="N14" t="s">
        <v>15</v>
      </c>
      <c r="O14" t="s">
        <v>45</v>
      </c>
    </row>
    <row r="15" spans="1:15">
      <c r="A15" t="s">
        <v>28</v>
      </c>
      <c r="B15">
        <v>33.9</v>
      </c>
      <c r="C15">
        <f t="shared" si="0"/>
        <v>36.5</v>
      </c>
      <c r="D15" t="s">
        <v>18</v>
      </c>
      <c r="E15" t="s">
        <v>31</v>
      </c>
      <c r="H15" t="s">
        <v>27</v>
      </c>
      <c r="M15" s="2">
        <v>40677</v>
      </c>
      <c r="N15" t="s">
        <v>15</v>
      </c>
      <c r="O15" t="s">
        <v>46</v>
      </c>
    </row>
    <row r="16" spans="1:15">
      <c r="A16" t="s">
        <v>28</v>
      </c>
      <c r="B16">
        <v>36.5</v>
      </c>
      <c r="C16">
        <f t="shared" si="0"/>
        <v>38.799999999999997</v>
      </c>
      <c r="D16" t="s">
        <v>18</v>
      </c>
      <c r="E16" t="s">
        <v>30</v>
      </c>
      <c r="H16" t="s">
        <v>19</v>
      </c>
      <c r="M16" s="2">
        <v>40677</v>
      </c>
      <c r="N16" t="s">
        <v>15</v>
      </c>
      <c r="O16" t="s">
        <v>47</v>
      </c>
    </row>
    <row r="17" spans="1:15">
      <c r="A17" t="s">
        <v>28</v>
      </c>
      <c r="B17">
        <v>38.799999999999997</v>
      </c>
      <c r="C17">
        <f t="shared" si="0"/>
        <v>39.700000000000003</v>
      </c>
      <c r="D17" t="s">
        <v>18</v>
      </c>
      <c r="E17" t="s">
        <v>21</v>
      </c>
      <c r="H17" t="s">
        <v>27</v>
      </c>
      <c r="I17" t="s">
        <v>25</v>
      </c>
      <c r="J17">
        <v>0.5</v>
      </c>
      <c r="M17" s="2">
        <v>40677</v>
      </c>
      <c r="N17" t="s">
        <v>15</v>
      </c>
      <c r="O17" t="s">
        <v>48</v>
      </c>
    </row>
    <row r="18" spans="1:15">
      <c r="A18" t="s">
        <v>28</v>
      </c>
      <c r="B18">
        <v>39.700000000000003</v>
      </c>
      <c r="C18">
        <f t="shared" si="0"/>
        <v>41.5</v>
      </c>
      <c r="D18" t="s">
        <v>18</v>
      </c>
      <c r="E18" t="s">
        <v>30</v>
      </c>
      <c r="F18" t="s">
        <v>21</v>
      </c>
      <c r="H18" t="s">
        <v>32</v>
      </c>
      <c r="M18" s="2">
        <v>40677</v>
      </c>
      <c r="N18" t="s">
        <v>15</v>
      </c>
      <c r="O18" t="s">
        <v>49</v>
      </c>
    </row>
    <row r="19" spans="1:15">
      <c r="A19" t="s">
        <v>28</v>
      </c>
      <c r="B19">
        <v>41.5</v>
      </c>
      <c r="C19">
        <f t="shared" si="0"/>
        <v>42.3</v>
      </c>
      <c r="D19" t="s">
        <v>18</v>
      </c>
      <c r="E19" t="s">
        <v>21</v>
      </c>
      <c r="H19" t="s">
        <v>27</v>
      </c>
      <c r="M19" s="2">
        <v>40677</v>
      </c>
      <c r="N19" t="s">
        <v>15</v>
      </c>
      <c r="O19" t="s">
        <v>50</v>
      </c>
    </row>
    <row r="20" spans="1:15">
      <c r="A20" t="s">
        <v>28</v>
      </c>
      <c r="B20">
        <v>42.3</v>
      </c>
      <c r="C20">
        <f t="shared" si="0"/>
        <v>47.9</v>
      </c>
      <c r="D20" t="s">
        <v>18</v>
      </c>
      <c r="E20" t="s">
        <v>30</v>
      </c>
      <c r="F20" t="s">
        <v>21</v>
      </c>
      <c r="H20" t="s">
        <v>24</v>
      </c>
      <c r="M20" s="2">
        <v>40677</v>
      </c>
      <c r="N20" t="s">
        <v>15</v>
      </c>
      <c r="O20" t="s">
        <v>51</v>
      </c>
    </row>
    <row r="21" spans="1:15">
      <c r="A21" t="s">
        <v>28</v>
      </c>
      <c r="B21">
        <v>47.9</v>
      </c>
      <c r="C21">
        <f>B22</f>
        <v>49.8</v>
      </c>
      <c r="D21" t="s">
        <v>18</v>
      </c>
      <c r="E21" t="s">
        <v>21</v>
      </c>
      <c r="H21" t="s">
        <v>27</v>
      </c>
      <c r="I21" t="s">
        <v>25</v>
      </c>
      <c r="J21">
        <v>0.5</v>
      </c>
      <c r="M21" s="2">
        <v>40677</v>
      </c>
      <c r="N21" t="s">
        <v>15</v>
      </c>
      <c r="O21" t="s">
        <v>52</v>
      </c>
    </row>
    <row r="22" spans="1:15">
      <c r="A22" t="s">
        <v>28</v>
      </c>
      <c r="B22">
        <v>49.8</v>
      </c>
      <c r="C22">
        <v>50.3</v>
      </c>
      <c r="D22" t="s">
        <v>18</v>
      </c>
      <c r="E22" t="s">
        <v>22</v>
      </c>
      <c r="H22" t="s">
        <v>19</v>
      </c>
      <c r="I22" t="s">
        <v>25</v>
      </c>
      <c r="J22">
        <v>0.5</v>
      </c>
      <c r="M22" s="2">
        <v>40677</v>
      </c>
      <c r="N22" t="s">
        <v>15</v>
      </c>
      <c r="O22" t="s">
        <v>53</v>
      </c>
    </row>
    <row r="23" spans="1:15">
      <c r="M23" s="2"/>
    </row>
    <row r="24" spans="1:15">
      <c r="M24" s="2"/>
    </row>
    <row r="25" spans="1:15">
      <c r="M25" s="2"/>
    </row>
    <row r="26" spans="1:15">
      <c r="M26" s="2"/>
    </row>
    <row r="27" spans="1:15">
      <c r="M27" s="2"/>
    </row>
    <row r="28" spans="1:15">
      <c r="M28" s="2"/>
    </row>
    <row r="29" spans="1:15">
      <c r="M29" s="2"/>
    </row>
    <row r="30" spans="1:15">
      <c r="M30" s="2"/>
    </row>
    <row r="31" spans="1:15">
      <c r="M31" s="2"/>
    </row>
    <row r="32" spans="1:15">
      <c r="M32" s="2"/>
    </row>
    <row r="33" spans="13:13">
      <c r="M33" s="2"/>
    </row>
    <row r="34" spans="13:13">
      <c r="M34" s="2"/>
    </row>
    <row r="35" spans="13:13">
      <c r="M35" s="2"/>
    </row>
    <row r="36" spans="13:13">
      <c r="M36" s="2"/>
    </row>
    <row r="37" spans="13:13">
      <c r="M37" s="2"/>
    </row>
    <row r="38" spans="13:13">
      <c r="M38" s="2"/>
    </row>
    <row r="39" spans="13:13">
      <c r="M39" s="2"/>
    </row>
    <row r="40" spans="13:13">
      <c r="M40" s="2"/>
    </row>
    <row r="41" spans="13:13">
      <c r="M41" s="2"/>
    </row>
    <row r="42" spans="13:13">
      <c r="M42" s="2"/>
    </row>
    <row r="43" spans="13:13">
      <c r="M43" s="2"/>
    </row>
    <row r="44" spans="13:13">
      <c r="M44" s="2"/>
    </row>
    <row r="45" spans="13:13">
      <c r="M45" s="2"/>
    </row>
    <row r="46" spans="13:13">
      <c r="M46" s="2"/>
    </row>
    <row r="47" spans="13:13">
      <c r="M47" s="2"/>
    </row>
    <row r="48" spans="13:13">
      <c r="M48" s="2"/>
    </row>
    <row r="49" spans="13:15">
      <c r="M49" s="2"/>
    </row>
    <row r="50" spans="13:15">
      <c r="M50" s="2"/>
    </row>
    <row r="51" spans="13:15">
      <c r="M51" s="2"/>
    </row>
    <row r="52" spans="13:15">
      <c r="M52" s="2"/>
    </row>
    <row r="53" spans="13:15">
      <c r="M53" s="2"/>
    </row>
    <row r="54" spans="13:15">
      <c r="M54" s="2"/>
    </row>
    <row r="55" spans="13:15">
      <c r="M55" s="2"/>
    </row>
    <row r="56" spans="13:15">
      <c r="M56" s="2"/>
    </row>
    <row r="57" spans="13:15">
      <c r="M57" s="2"/>
    </row>
    <row r="58" spans="13:15">
      <c r="M58" s="2"/>
      <c r="O58" s="3"/>
    </row>
    <row r="59" spans="13:15">
      <c r="M59" s="2"/>
    </row>
    <row r="60" spans="13:15">
      <c r="M60" s="2"/>
    </row>
    <row r="61" spans="13:15">
      <c r="M61" s="2"/>
    </row>
    <row r="62" spans="13:15">
      <c r="M62" s="2"/>
    </row>
    <row r="63" spans="13:15">
      <c r="M63" s="2"/>
      <c r="O63" s="1"/>
    </row>
    <row r="64" spans="13:15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3">
      <c r="M81" s="2"/>
    </row>
    <row r="82" spans="13:13">
      <c r="M82" s="2"/>
    </row>
    <row r="83" spans="13:13">
      <c r="M83" s="2"/>
    </row>
    <row r="84" spans="13:13">
      <c r="M84" s="2"/>
    </row>
    <row r="85" spans="13:13">
      <c r="M85" s="2"/>
    </row>
    <row r="86" spans="13:13">
      <c r="M86" s="2"/>
    </row>
    <row r="87" spans="13:13">
      <c r="M87" s="2"/>
    </row>
    <row r="88" spans="13:13">
      <c r="M88" s="2"/>
    </row>
    <row r="89" spans="13:13">
      <c r="M89" s="2"/>
    </row>
    <row r="90" spans="13:13">
      <c r="M90" s="2"/>
    </row>
    <row r="91" spans="13:13">
      <c r="M91" s="2"/>
    </row>
    <row r="92" spans="13:13">
      <c r="M92" s="2"/>
    </row>
    <row r="93" spans="13:13">
      <c r="M93" s="2"/>
    </row>
    <row r="94" spans="13:13">
      <c r="M94" s="2"/>
    </row>
    <row r="95" spans="13:13">
      <c r="M95" s="2"/>
    </row>
    <row r="96" spans="13:13">
      <c r="M96" s="2"/>
    </row>
    <row r="97" spans="13:15">
      <c r="M97" s="2"/>
    </row>
    <row r="98" spans="13:15">
      <c r="M98" s="2"/>
    </row>
    <row r="99" spans="13:15">
      <c r="M99" s="2"/>
    </row>
    <row r="100" spans="13:15">
      <c r="M100" s="2"/>
    </row>
    <row r="101" spans="13:15">
      <c r="M101" s="2"/>
    </row>
    <row r="102" spans="13:15">
      <c r="M102" s="2"/>
    </row>
    <row r="103" spans="13:15">
      <c r="M103" s="2"/>
    </row>
    <row r="104" spans="13:15">
      <c r="M104" s="2"/>
      <c r="O104" s="1"/>
    </row>
    <row r="105" spans="13:15">
      <c r="M10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workbookViewId="0">
      <selection sqref="A1:XFD23"/>
    </sheetView>
  </sheetViews>
  <sheetFormatPr defaultRowHeight="15"/>
  <sheetData>
    <row r="1" spans="1:4" ht="15.75" thickBot="1">
      <c r="A1" s="4" t="s">
        <v>0</v>
      </c>
      <c r="B1" s="4" t="s">
        <v>54</v>
      </c>
      <c r="C1" s="4" t="s">
        <v>55</v>
      </c>
      <c r="D1" s="4" t="s">
        <v>56</v>
      </c>
    </row>
    <row r="2" spans="1:4">
      <c r="A2" s="5" t="s">
        <v>28</v>
      </c>
      <c r="B2" s="6">
        <v>3.4</v>
      </c>
      <c r="C2" s="6">
        <v>0.01</v>
      </c>
      <c r="D2" s="6"/>
    </row>
    <row r="3" spans="1:4">
      <c r="A3" s="5" t="s">
        <v>28</v>
      </c>
      <c r="B3" s="6">
        <v>4.3</v>
      </c>
      <c r="C3" s="6">
        <v>0.02</v>
      </c>
      <c r="D3" s="6"/>
    </row>
    <row r="4" spans="1:4">
      <c r="A4" s="5" t="s">
        <v>28</v>
      </c>
      <c r="B4" s="6">
        <v>5</v>
      </c>
      <c r="C4" s="7">
        <v>0.03</v>
      </c>
      <c r="D4" s="6"/>
    </row>
    <row r="5" spans="1:4">
      <c r="A5" s="5" t="s">
        <v>28</v>
      </c>
      <c r="B5" s="6">
        <v>6</v>
      </c>
      <c r="C5" s="6">
        <v>0.03</v>
      </c>
      <c r="D5" s="6"/>
    </row>
    <row r="6" spans="1:4">
      <c r="A6" s="5" t="s">
        <v>28</v>
      </c>
      <c r="B6" s="6">
        <v>7</v>
      </c>
      <c r="C6" s="6">
        <v>0.04</v>
      </c>
      <c r="D6" s="6"/>
    </row>
    <row r="7" spans="1:4">
      <c r="A7" s="5" t="s">
        <v>28</v>
      </c>
      <c r="B7" s="6">
        <v>8.8000000000000007</v>
      </c>
      <c r="C7" s="6">
        <v>0.06</v>
      </c>
      <c r="D7" s="6"/>
    </row>
    <row r="8" spans="1:4">
      <c r="A8" s="5" t="s">
        <v>28</v>
      </c>
      <c r="B8" s="6">
        <v>11.7</v>
      </c>
      <c r="C8" s="6">
        <v>0.02</v>
      </c>
      <c r="D8" s="6"/>
    </row>
    <row r="9" spans="1:4">
      <c r="A9" s="5" t="s">
        <v>28</v>
      </c>
      <c r="B9" s="6">
        <v>14.8</v>
      </c>
      <c r="C9" s="6">
        <v>0.05</v>
      </c>
      <c r="D9" s="6"/>
    </row>
    <row r="10" spans="1:4">
      <c r="A10" s="5" t="s">
        <v>28</v>
      </c>
      <c r="B10" s="6">
        <v>17.7</v>
      </c>
      <c r="C10" s="6">
        <v>0.03</v>
      </c>
      <c r="D10" s="6"/>
    </row>
    <row r="11" spans="1:4">
      <c r="A11" s="5" t="s">
        <v>28</v>
      </c>
      <c r="B11" s="6">
        <v>19.2</v>
      </c>
      <c r="C11" s="6">
        <v>0.04</v>
      </c>
      <c r="D11" s="6"/>
    </row>
    <row r="12" spans="1:4">
      <c r="A12" s="5" t="s">
        <v>28</v>
      </c>
      <c r="B12" s="6">
        <v>21.1</v>
      </c>
      <c r="C12" s="6">
        <v>0.02</v>
      </c>
      <c r="D12" s="6"/>
    </row>
    <row r="13" spans="1:4">
      <c r="A13" s="5" t="s">
        <v>28</v>
      </c>
      <c r="B13" s="6">
        <v>23.4</v>
      </c>
      <c r="C13" s="6">
        <v>0.05</v>
      </c>
      <c r="D13" s="6"/>
    </row>
    <row r="14" spans="1:4">
      <c r="A14" s="5" t="s">
        <v>28</v>
      </c>
      <c r="B14" s="6">
        <v>25.3</v>
      </c>
      <c r="C14" s="6">
        <v>0.08</v>
      </c>
      <c r="D14" s="6"/>
    </row>
    <row r="15" spans="1:4">
      <c r="A15" s="5" t="s">
        <v>28</v>
      </c>
      <c r="B15" s="6">
        <v>28</v>
      </c>
      <c r="C15" s="6">
        <v>0.08</v>
      </c>
      <c r="D15" s="6"/>
    </row>
    <row r="16" spans="1:4">
      <c r="A16" s="5" t="s">
        <v>28</v>
      </c>
      <c r="B16" s="6">
        <v>31</v>
      </c>
      <c r="C16" s="6">
        <v>0.06</v>
      </c>
      <c r="D16" s="6"/>
    </row>
    <row r="17" spans="1:4">
      <c r="A17" s="5" t="s">
        <v>28</v>
      </c>
      <c r="B17" s="6">
        <v>34.299999999999997</v>
      </c>
      <c r="C17" s="6">
        <v>0.04</v>
      </c>
      <c r="D17" s="6"/>
    </row>
    <row r="18" spans="1:4">
      <c r="A18" s="5" t="s">
        <v>28</v>
      </c>
      <c r="B18" s="6">
        <v>35.799999999999997</v>
      </c>
      <c r="C18" s="6">
        <v>0.04</v>
      </c>
      <c r="D18" s="6"/>
    </row>
    <row r="19" spans="1:4">
      <c r="A19" s="5" t="s">
        <v>28</v>
      </c>
      <c r="B19" s="6">
        <v>38.799999999999997</v>
      </c>
      <c r="C19" s="6">
        <v>0.02</v>
      </c>
      <c r="D19" s="6"/>
    </row>
    <row r="20" spans="1:4">
      <c r="A20" s="5" t="s">
        <v>28</v>
      </c>
      <c r="B20" s="6">
        <v>41.4</v>
      </c>
      <c r="C20" s="6">
        <v>0.02</v>
      </c>
      <c r="D20" s="6"/>
    </row>
    <row r="21" spans="1:4">
      <c r="A21" s="5" t="s">
        <v>28</v>
      </c>
      <c r="B21" s="6">
        <v>44.1</v>
      </c>
      <c r="C21" s="6">
        <v>0.06</v>
      </c>
      <c r="D21" s="6"/>
    </row>
    <row r="22" spans="1:4">
      <c r="A22" s="5" t="s">
        <v>28</v>
      </c>
      <c r="B22" s="6">
        <v>47.3</v>
      </c>
      <c r="C22" s="6">
        <v>0.04</v>
      </c>
      <c r="D22" s="6"/>
    </row>
    <row r="23" spans="1:4">
      <c r="A23" s="5" t="s">
        <v>28</v>
      </c>
      <c r="B23" s="6">
        <v>49.8</v>
      </c>
      <c r="C23" s="6">
        <v>0.06</v>
      </c>
      <c r="D2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sqref="A1:XFD18"/>
    </sheetView>
  </sheetViews>
  <sheetFormatPr defaultRowHeight="15"/>
  <cols>
    <col min="4" max="4" width="10.7109375" customWidth="1"/>
  </cols>
  <sheetData>
    <row r="1" spans="1:11">
      <c r="A1" s="1" t="s">
        <v>57</v>
      </c>
      <c r="B1" s="1"/>
      <c r="C1" s="1"/>
      <c r="D1" s="1"/>
      <c r="E1" s="1"/>
      <c r="F1" s="1"/>
      <c r="G1" s="1"/>
    </row>
    <row r="2" spans="1:11">
      <c r="A2" s="1"/>
      <c r="B2" s="1"/>
      <c r="C2" s="1"/>
      <c r="D2" s="1"/>
      <c r="E2" s="1"/>
      <c r="F2" s="1"/>
      <c r="G2" s="1"/>
    </row>
    <row r="3" spans="1:11">
      <c r="A3" s="1" t="s">
        <v>58</v>
      </c>
      <c r="B3" s="1" t="s">
        <v>28</v>
      </c>
      <c r="C3" s="1" t="s">
        <v>59</v>
      </c>
      <c r="D3" s="8">
        <v>40676</v>
      </c>
      <c r="E3" s="1" t="s">
        <v>60</v>
      </c>
      <c r="F3" s="1" t="s">
        <v>61</v>
      </c>
      <c r="G3" s="1"/>
    </row>
    <row r="4" spans="1:11" ht="15.75" thickBot="1">
      <c r="A4" s="1"/>
      <c r="B4" s="1"/>
      <c r="C4" s="1"/>
      <c r="D4" s="1"/>
      <c r="E4" s="1"/>
      <c r="F4" s="1"/>
      <c r="G4" s="1"/>
      <c r="I4" t="s">
        <v>62</v>
      </c>
    </row>
    <row r="5" spans="1:11" ht="15.75" thickBot="1">
      <c r="A5" s="9" t="s">
        <v>63</v>
      </c>
      <c r="B5" s="10" t="s">
        <v>64</v>
      </c>
      <c r="C5" s="10" t="s">
        <v>65</v>
      </c>
      <c r="D5" s="10" t="s">
        <v>3</v>
      </c>
      <c r="E5" s="10" t="s">
        <v>66</v>
      </c>
      <c r="F5" s="10" t="s">
        <v>67</v>
      </c>
      <c r="G5" s="10" t="s">
        <v>68</v>
      </c>
      <c r="H5" s="11" t="s">
        <v>69</v>
      </c>
      <c r="I5" s="12" t="s">
        <v>70</v>
      </c>
      <c r="K5" s="13" t="s">
        <v>71</v>
      </c>
    </row>
    <row r="6" spans="1:11">
      <c r="A6" s="14">
        <v>4</v>
      </c>
      <c r="B6" s="15">
        <v>0.04</v>
      </c>
      <c r="C6" s="15"/>
      <c r="D6" s="15"/>
      <c r="E6" s="15">
        <v>200.9</v>
      </c>
      <c r="F6" s="15">
        <v>123</v>
      </c>
      <c r="G6" s="15">
        <v>201.3</v>
      </c>
      <c r="H6" s="16"/>
      <c r="I6" s="17">
        <f t="shared" ref="I6:I18" si="0">((G6-E6)/E6)*100</f>
        <v>0.19910403185664791</v>
      </c>
      <c r="K6">
        <f>E6/(E6-F6)</f>
        <v>2.5789473684210527</v>
      </c>
    </row>
    <row r="7" spans="1:11">
      <c r="A7" s="18">
        <v>5.8</v>
      </c>
      <c r="B7" s="19">
        <v>7.0000000000000007E-2</v>
      </c>
      <c r="C7" s="19"/>
      <c r="D7" s="19"/>
      <c r="E7" s="19">
        <v>331.6</v>
      </c>
      <c r="F7" s="19">
        <v>203.5</v>
      </c>
      <c r="G7" s="19">
        <v>332.9</v>
      </c>
      <c r="H7" s="20"/>
      <c r="I7" s="17">
        <f t="shared" si="0"/>
        <v>0.39203860072374985</v>
      </c>
      <c r="K7">
        <f t="shared" ref="K7:K18" si="1">E7/(E7-F7)</f>
        <v>2.5886026541764244</v>
      </c>
    </row>
    <row r="8" spans="1:11">
      <c r="A8" s="18">
        <v>7</v>
      </c>
      <c r="B8" s="19">
        <v>0.17</v>
      </c>
      <c r="C8" s="19"/>
      <c r="D8" s="19"/>
      <c r="E8" s="19">
        <v>2011.6</v>
      </c>
      <c r="F8" s="19">
        <v>1324</v>
      </c>
      <c r="G8" s="19">
        <v>2015.5</v>
      </c>
      <c r="H8" s="20"/>
      <c r="I8" s="17">
        <f t="shared" si="0"/>
        <v>0.19387552197256369</v>
      </c>
      <c r="K8">
        <f t="shared" si="1"/>
        <v>2.925538103548575</v>
      </c>
    </row>
    <row r="9" spans="1:11">
      <c r="A9" s="18">
        <v>8.8000000000000007</v>
      </c>
      <c r="B9" s="19">
        <v>0.18</v>
      </c>
      <c r="C9" s="19"/>
      <c r="D9" s="19"/>
      <c r="E9" s="19">
        <v>2358.5</v>
      </c>
      <c r="F9" s="19">
        <v>1566.8</v>
      </c>
      <c r="G9" s="19">
        <v>2359.6</v>
      </c>
      <c r="H9" s="20"/>
      <c r="I9" s="17">
        <f t="shared" si="0"/>
        <v>4.6639813440742382E-2</v>
      </c>
      <c r="K9">
        <f t="shared" si="1"/>
        <v>2.9790324617910824</v>
      </c>
    </row>
    <row r="10" spans="1:11">
      <c r="A10" s="18">
        <v>11.7</v>
      </c>
      <c r="B10" s="19">
        <v>0.15</v>
      </c>
      <c r="C10" s="19"/>
      <c r="D10" s="19"/>
      <c r="E10" s="19">
        <v>755.4</v>
      </c>
      <c r="F10" s="19">
        <v>497.8</v>
      </c>
      <c r="G10" s="19">
        <v>757</v>
      </c>
      <c r="H10" s="20"/>
      <c r="I10" s="17">
        <f t="shared" si="0"/>
        <v>0.21180831347630694</v>
      </c>
      <c r="K10">
        <f t="shared" si="1"/>
        <v>2.9324534161490687</v>
      </c>
    </row>
    <row r="11" spans="1:11">
      <c r="A11" s="18">
        <v>14.8</v>
      </c>
      <c r="B11" s="19">
        <v>0.17</v>
      </c>
      <c r="C11" s="19"/>
      <c r="D11" s="19"/>
      <c r="E11" s="19">
        <v>1619.1</v>
      </c>
      <c r="F11" s="19">
        <v>1054.2</v>
      </c>
      <c r="G11" s="19">
        <v>1622.2</v>
      </c>
      <c r="H11" s="20"/>
      <c r="I11" s="17">
        <f t="shared" si="0"/>
        <v>0.19146439379903257</v>
      </c>
      <c r="K11">
        <f t="shared" si="1"/>
        <v>2.8661710037174726</v>
      </c>
    </row>
    <row r="12" spans="1:11">
      <c r="A12" s="18">
        <v>17.7</v>
      </c>
      <c r="B12" s="19">
        <v>0.08</v>
      </c>
      <c r="C12" s="19"/>
      <c r="D12" s="19"/>
      <c r="E12" s="19">
        <v>931.7</v>
      </c>
      <c r="F12" s="19">
        <v>598.79999999999995</v>
      </c>
      <c r="G12" s="19">
        <v>932.6</v>
      </c>
      <c r="H12" s="20"/>
      <c r="I12" s="17">
        <f t="shared" si="0"/>
        <v>9.6597617258771848E-2</v>
      </c>
      <c r="K12">
        <f t="shared" si="1"/>
        <v>2.7987383598678277</v>
      </c>
    </row>
    <row r="13" spans="1:11">
      <c r="A13" s="18">
        <v>20.3</v>
      </c>
      <c r="B13" s="19">
        <v>0.19</v>
      </c>
      <c r="C13" s="19"/>
      <c r="D13" s="19"/>
      <c r="E13" s="19">
        <v>1465.4</v>
      </c>
      <c r="F13" s="19">
        <v>973.9</v>
      </c>
      <c r="G13" s="19">
        <v>1467.5</v>
      </c>
      <c r="H13" s="20"/>
      <c r="I13" s="17">
        <f t="shared" si="0"/>
        <v>0.1433055820936201</v>
      </c>
      <c r="K13">
        <f t="shared" si="1"/>
        <v>2.981485249237029</v>
      </c>
    </row>
    <row r="14" spans="1:11">
      <c r="A14" s="18">
        <v>23</v>
      </c>
      <c r="B14" s="19">
        <v>0.14000000000000001</v>
      </c>
      <c r="C14" s="19"/>
      <c r="D14" s="19"/>
      <c r="E14" s="19">
        <v>422.6</v>
      </c>
      <c r="F14" s="19">
        <v>283.5</v>
      </c>
      <c r="G14" s="19">
        <v>423.2</v>
      </c>
      <c r="H14" s="20"/>
      <c r="I14" s="17">
        <f t="shared" si="0"/>
        <v>0.14197823000472454</v>
      </c>
      <c r="K14">
        <f t="shared" si="1"/>
        <v>3.0381020848310563</v>
      </c>
    </row>
    <row r="15" spans="1:11">
      <c r="A15" s="18">
        <v>25.3</v>
      </c>
      <c r="B15" s="19">
        <v>0.02</v>
      </c>
      <c r="C15" s="19"/>
      <c r="D15" s="19"/>
      <c r="E15" s="19">
        <v>363.6</v>
      </c>
      <c r="F15" s="19">
        <v>240.3</v>
      </c>
      <c r="G15" s="19">
        <v>365.4</v>
      </c>
      <c r="H15" s="20"/>
      <c r="I15" s="17">
        <f t="shared" si="0"/>
        <v>0.4950495049504825</v>
      </c>
      <c r="K15">
        <f t="shared" si="1"/>
        <v>2.948905109489051</v>
      </c>
    </row>
    <row r="16" spans="1:11">
      <c r="A16" s="18">
        <v>34.299999999999997</v>
      </c>
      <c r="B16" s="19">
        <v>0.1</v>
      </c>
      <c r="C16" s="19"/>
      <c r="D16" s="19"/>
      <c r="E16" s="19">
        <v>1376.9</v>
      </c>
      <c r="F16" s="19">
        <v>903.1</v>
      </c>
      <c r="G16" s="19">
        <v>1378.2</v>
      </c>
      <c r="H16" s="20"/>
      <c r="I16" s="17">
        <f t="shared" si="0"/>
        <v>9.4414990195363091E-2</v>
      </c>
      <c r="K16">
        <f t="shared" si="1"/>
        <v>2.9060785141409875</v>
      </c>
    </row>
    <row r="17" spans="1:11">
      <c r="A17" s="18">
        <v>43.3</v>
      </c>
      <c r="B17" s="19">
        <v>0.11</v>
      </c>
      <c r="C17" s="19"/>
      <c r="D17" s="19"/>
      <c r="E17" s="19">
        <v>1379</v>
      </c>
      <c r="F17" s="19">
        <v>913.4</v>
      </c>
      <c r="G17" s="19">
        <v>1379.5</v>
      </c>
      <c r="H17" s="20"/>
      <c r="I17" s="17">
        <f t="shared" si="0"/>
        <v>3.6258158085569252E-2</v>
      </c>
      <c r="K17">
        <f t="shared" si="1"/>
        <v>2.9617697594501715</v>
      </c>
    </row>
    <row r="18" spans="1:11">
      <c r="A18" s="18">
        <v>49.8</v>
      </c>
      <c r="B18" s="19">
        <v>0.1</v>
      </c>
      <c r="C18" s="19"/>
      <c r="D18" s="19"/>
      <c r="E18" s="19">
        <v>495.5</v>
      </c>
      <c r="F18" s="19">
        <v>328.8</v>
      </c>
      <c r="G18" s="19">
        <v>495.9</v>
      </c>
      <c r="H18" s="20"/>
      <c r="I18" s="17">
        <f t="shared" si="0"/>
        <v>8.0726538849642232E-2</v>
      </c>
      <c r="K18">
        <f t="shared" si="1"/>
        <v>2.9724055188962208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Lith</vt:lpstr>
      <vt:lpstr>Mag_sus</vt:lpstr>
      <vt:lpstr>S.G.</vt:lpstr>
      <vt:lpstr>alpha_beta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2011-05-16T03:17:07Z</dcterms:modified>
</cp:coreProperties>
</file>